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ramer\Downloads\"/>
    </mc:Choice>
  </mc:AlternateContent>
  <bookViews>
    <workbookView xWindow="0" yWindow="0" windowWidth="23040" windowHeight="9192" activeTab="2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1" i="1" l="1"/>
  <c r="P21" i="1"/>
  <c r="O14" i="1"/>
  <c r="P14" i="1"/>
  <c r="O15" i="1"/>
  <c r="P15" i="1"/>
  <c r="P23" i="1"/>
  <c r="O23" i="1"/>
  <c r="O16" i="1"/>
  <c r="P16" i="1"/>
  <c r="O24" i="1"/>
  <c r="P24" i="1"/>
  <c r="O17" i="1"/>
  <c r="P17" i="1"/>
  <c r="O18" i="1"/>
  <c r="P18" i="1"/>
  <c r="O13" i="1"/>
  <c r="P13" i="1"/>
  <c r="O22" i="1"/>
  <c r="P22" i="1"/>
  <c r="O10" i="1"/>
  <c r="P10" i="1"/>
  <c r="O11" i="1"/>
  <c r="P11" i="1"/>
  <c r="O19" i="1"/>
  <c r="P19" i="1"/>
  <c r="O12" i="1"/>
  <c r="P12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<sst xmlns="http://schemas.openxmlformats.org/spreadsheetml/2006/main" count="235" uniqueCount="111">
  <si>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</si>
  <si>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</si>
  <si>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</si>
  <si>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</si>
  <si>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</si>
  <si>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</si>
  <si>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</si>
  <si>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</si>
  <si>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</si>
  <si>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</si>
  <si>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</si>
  <si>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</si>
  <si>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</si>
  <si>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</si>
  <si>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</si>
  <si>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</si>
  <si>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</si>
  <si>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</si>
  <si>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</si>
  <si>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</si>
  <si>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</si>
  <si>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</si>
  <si>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</si>
  <si>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</si>
  <si>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</si>
  <si>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</si>
  <si>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</si>
  <si>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</si>
  <si>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</si>
  <si>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</si>
  <si>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</si>
  <si>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</si>
  <si>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</si>
  <si>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</si>
  <si>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</si>
  <si>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</si>
  <si>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</si>
  <si>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</si>
  <si>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</si>
  <si>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</si>
  <si>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</si>
  <si>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</si>
  <si>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</si>
  <si>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</si>
  <si>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</si>
  <si>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</si>
  <si>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</si>
  <si>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</si>
  <si>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</si>
  <si>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</si>
  <si>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</si>
  <si>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</si>
  <si>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</si>
  <si>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</si>
  <si>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</si>
  <si>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</si>
  <si>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</si>
  <si>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</si>
  <si>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</si>
  <si>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</si>
  <si>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</si>
  <si>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</si>
  <si>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</si>
  <si>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</si>
  <si>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</si>
  <si>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</si>
  <si>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</si>
  <si>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</si>
  <si>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</si>
  <si>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</si>
  <si>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</si>
  <si>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</si>
  <si>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</si>
  <si>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</si>
  <si>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</si>
  <si>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</si>
  <si>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</si>
  <si>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</si>
  <si>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</si>
  <si>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</si>
  <si>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</si>
  <si>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</si>
  <si>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</si>
  <si>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</si>
  <si>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</si>
  <si>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</si>
  <si>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</si>
  <si>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</si>
  <si>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</si>
  <si>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</si>
  <si>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AUTO </t>
  </si>
  <si>
    <t>19/20</t>
  </si>
  <si>
    <t>23/24</t>
  </si>
  <si>
    <t>20/21</t>
  </si>
  <si>
    <t>Brian Hagopian</t>
  </si>
  <si>
    <t>AUTO/NAUT</t>
  </si>
  <si>
    <t>INTZ</t>
  </si>
  <si>
    <t>INTL</t>
  </si>
  <si>
    <t>LABA(B,C,D)</t>
  </si>
  <si>
    <t>NR</t>
  </si>
  <si>
    <t>NR means not run</t>
  </si>
  <si>
    <t>5 week</t>
  </si>
  <si>
    <t>A7</t>
  </si>
  <si>
    <t>A8</t>
  </si>
  <si>
    <t>A9</t>
  </si>
  <si>
    <t>L1</t>
  </si>
  <si>
    <t>L3</t>
  </si>
  <si>
    <t>A1</t>
  </si>
  <si>
    <t>SDR</t>
  </si>
  <si>
    <t>P1</t>
  </si>
  <si>
    <t>1st 5 Weeks--6/1-7/1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</si>
</sst>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0" fontId="11" fillId="0" borderId="0" xfId="0" applyFont="1"/>
    <xf numFmtId="2" fontId="11" fillId="0" borderId="0" xfId="0" applyNumberFormat="1" applyFont="1"/>
    <xf numFmtId="164" fontId="0" fillId="4" borderId="1" xfId="0" applyNumberForma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H18" sqref="H18"/>
    </sheetView>
  </sheetViews>
  <sheetFormatPr defaultColWidth="9.109375" defaultRowHeight="14.4" x14ac:dyDescent="0.3"/>
  <cols>
    <col min="1" max="1" width="13.109375" bestFit="1" customWidth="1"/>
    <col min="2" max="2" width="15" bestFit="1" customWidth="1"/>
    <col min="3" max="3" width="12.109375" customWidth="1"/>
    <col min="4" max="4" width="10.88671875" customWidth="1"/>
    <col min="5" max="5" width="16.6640625" customWidth="1"/>
    <col min="6" max="6" width="9.88671875" customWidth="1"/>
    <col min="7" max="7" width="11.109375" customWidth="1"/>
    <col min="8" max="8" width="11.88671875" customWidth="1"/>
    <col min="9" max="9" width="9.88671875" customWidth="1"/>
    <col min="10" max="10" width="7.6640625" style="62" customWidth="1"/>
    <col min="11" max="11" width="8.109375" style="62" customWidth="1"/>
    <col min="12" max="12" width="20.33203125" style="62" bestFit="1" customWidth="1"/>
    <col min="13" max="13" width="11.6640625" style="62" bestFit="1" customWidth="1"/>
    <col min="14" max="14" width="8.33203125" style="62" customWidth="1"/>
    <col min="15" max="15" width="9.109375" style="62"/>
    <col min="16" max="16" width="15.44140625" style="62" customWidth="1"/>
    <col min="17" max="17" width="38.5546875" customWidth="1"/>
  </cols>
  <sheetData>
    <row r="1" spans="1:17" x14ac:dyDescent="0.3">
      <c r="G1" s="2" t="s">
        <v>0</v>
      </c>
      <c r="H1" s="2" t="s">
        <v>1</v>
      </c>
      <c r="I1" s="109" t="s">
        <v>19</v>
      </c>
      <c r="J1" s="110"/>
      <c r="K1" s="111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3">
      <c r="G2" s="10" t="s">
        <v>5</v>
      </c>
      <c r="H2" s="86">
        <v>24</v>
      </c>
      <c r="I2" s="112" t="s">
        <v>90</v>
      </c>
      <c r="J2" s="112"/>
      <c r="K2" s="112"/>
      <c r="L2" s="96">
        <f>'2024-25 Summary'!D2</f>
        <v>6.03</v>
      </c>
      <c r="M2" s="4">
        <f>SUM(M7:M24)</f>
        <v>0.3</v>
      </c>
      <c r="N2" s="4">
        <f>SUM(N7:N24)</f>
        <v>144</v>
      </c>
      <c r="O2" s="4">
        <f>SUM(O7:O24)</f>
        <v>4.8</v>
      </c>
      <c r="P2" s="29">
        <f>N2/M2</f>
        <v>480</v>
      </c>
      <c r="Q2" s="89" t="s">
        <v>31</v>
      </c>
    </row>
    <row r="3" spans="1:17" ht="19.5" customHeight="1" x14ac:dyDescent="0.3">
      <c r="A3" s="113"/>
      <c r="B3" s="114"/>
      <c r="C3" s="114"/>
      <c r="D3" s="114"/>
      <c r="E3" s="114"/>
      <c r="F3" s="114"/>
      <c r="G3" s="114"/>
      <c r="H3" s="114"/>
      <c r="I3" t="s">
        <v>40</v>
      </c>
      <c r="J3" s="107" t="s">
        <v>40</v>
      </c>
      <c r="K3" s="107"/>
      <c r="L3" s="108"/>
      <c r="M3" s="4">
        <f>'2024-25 Summary'!D2-'Summer 24'!M2-'Fall 24'!K2-'Spring 25'!K2</f>
        <v>0.1800000000000006</v>
      </c>
      <c r="N3" s="14"/>
      <c r="O3" s="15"/>
      <c r="P3" s="15"/>
      <c r="Q3" s="89" t="s">
        <v>32</v>
      </c>
    </row>
    <row r="4" spans="1:17" ht="19.5" customHeight="1" x14ac:dyDescent="0.3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2" customHeight="1" x14ac:dyDescent="0.3">
      <c r="N5" s="64"/>
      <c r="P5" s="63"/>
      <c r="Q5" s="89" t="s">
        <v>34</v>
      </c>
    </row>
    <row r="6" spans="1:17" ht="80.400000000000006" customHeight="1" x14ac:dyDescent="0.3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3">
      <c r="A7" s="50"/>
      <c r="B7" s="41"/>
      <c r="C7" s="41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46"/>
    </row>
    <row r="8" spans="1:17" ht="15.75" customHeight="1" x14ac:dyDescent="0.3">
      <c r="A8" s="50" t="s">
        <v>95</v>
      </c>
      <c r="B8" s="41" t="s">
        <v>98</v>
      </c>
      <c r="C8" s="41" t="s">
        <v>78</v>
      </c>
      <c r="D8" s="41" t="s">
        <v>64</v>
      </c>
      <c r="E8" s="41" t="s">
        <v>110</v>
      </c>
      <c r="F8" s="50">
        <v>24</v>
      </c>
      <c r="G8" s="50" t="s">
        <v>99</v>
      </c>
      <c r="H8" s="31">
        <v>24</v>
      </c>
      <c r="I8" s="50">
        <v>1</v>
      </c>
      <c r="J8" s="66">
        <f t="shared" si="0"/>
        <v>24</v>
      </c>
      <c r="K8" s="73">
        <v>6</v>
      </c>
      <c r="L8" s="74">
        <v>4.5</v>
      </c>
      <c r="M8" s="65">
        <f t="shared" ref="M8:M24" si="3">L8*I8/15</f>
        <v>0.3</v>
      </c>
      <c r="N8" s="66">
        <f t="shared" ref="N8:N24" si="4">J8*K8</f>
        <v>144</v>
      </c>
      <c r="O8" s="67">
        <f t="shared" ref="O8:O24" si="5">N8/30</f>
        <v>4.8</v>
      </c>
      <c r="P8" s="65">
        <f t="shared" ref="P8:P24" si="6">N8/M8</f>
        <v>480</v>
      </c>
      <c r="Q8" s="46"/>
    </row>
    <row r="9" spans="1:17" ht="15.75" customHeight="1" x14ac:dyDescent="0.3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3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3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3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3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3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3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3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3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3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3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3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3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3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3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3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3">
      <c r="A25" s="98" t="s">
        <v>14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</row>
    <row r="26" spans="1:17" ht="88.5" customHeight="1" x14ac:dyDescent="0.3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x14ac:dyDescent="0.3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</row>
    <row r="28" spans="1:17" x14ac:dyDescent="0.3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3">
      <c r="A29" s="1" t="s">
        <v>30</v>
      </c>
    </row>
    <row r="31" spans="1:17" ht="30" customHeight="1" x14ac:dyDescent="0.3"/>
    <row r="33" ht="32.25" customHeight="1" x14ac:dyDescent="0.3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>
          <x14:formula1>
            <xm:f>Definitions!$A$11:$A$14</xm:f>
          </x14:formula1>
          <xm:sqref>C8:C24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>
          <x14:formula1>
            <xm:f>Definitions!$A$3:$A$7</xm:f>
          </x14:formula1>
          <xm:sqref>D7:D24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49"/>
  <sheetViews>
    <sheetView zoomScale="125" zoomScaleNormal="125" workbookViewId="0">
      <pane ySplit="6" topLeftCell="A7" activePane="bottomLeft" state="frozen"/>
      <selection activeCell="D6" sqref="D6"/>
      <selection pane="bottomLeft" activeCell="D20" sqref="D20"/>
    </sheetView>
  </sheetViews>
  <sheetFormatPr defaultColWidth="9.109375" defaultRowHeight="14.4" x14ac:dyDescent="0.3"/>
  <cols>
    <col min="1" max="1" width="13.109375" customWidth="1"/>
    <col min="2" max="2" width="18.33203125" customWidth="1"/>
    <col min="3" max="3" width="11.88671875" customWidth="1"/>
    <col min="4" max="4" width="13" customWidth="1"/>
    <col min="5" max="5" width="11.44140625" customWidth="1"/>
    <col min="6" max="6" width="11.88671875" customWidth="1"/>
    <col min="7" max="7" width="9.88671875" customWidth="1"/>
    <col min="8" max="8" width="7.6640625" style="68" customWidth="1"/>
    <col min="9" max="9" width="8.109375" customWidth="1"/>
    <col min="10" max="10" width="21" bestFit="1" customWidth="1"/>
    <col min="11" max="11" width="11.6640625" style="62" bestFit="1" customWidth="1"/>
    <col min="12" max="12" width="8.33203125" style="62" customWidth="1"/>
    <col min="13" max="13" width="9.109375" style="62"/>
    <col min="14" max="14" width="15.44140625" style="62" customWidth="1"/>
    <col min="15" max="15" width="38.6640625" customWidth="1"/>
  </cols>
  <sheetData>
    <row r="1" spans="1:16" x14ac:dyDescent="0.3">
      <c r="E1" s="2" t="s">
        <v>0</v>
      </c>
      <c r="F1" s="2" t="s">
        <v>1</v>
      </c>
      <c r="G1" s="109" t="s">
        <v>19</v>
      </c>
      <c r="H1" s="110"/>
      <c r="I1" s="111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3">
      <c r="E2" s="10" t="s">
        <v>15</v>
      </c>
      <c r="F2" s="86">
        <v>24</v>
      </c>
      <c r="G2" s="115" t="str">
        <f>'2024-25 Summary'!C2</f>
        <v xml:space="preserve">AUTO </v>
      </c>
      <c r="H2" s="115"/>
      <c r="I2" s="115"/>
      <c r="J2" s="96">
        <f>'2024-25 Summary'!D2</f>
        <v>6.03</v>
      </c>
      <c r="K2" s="4">
        <f>SUM(K7:K42)</f>
        <v>2.8</v>
      </c>
      <c r="L2" s="5">
        <f>SUM(L7:L42)</f>
        <v>1296</v>
      </c>
      <c r="M2" s="6">
        <f>SUM(M7:M42)</f>
        <v>43.2</v>
      </c>
      <c r="N2" s="6">
        <f>L2/K2</f>
        <v>462.85714285714289</v>
      </c>
    </row>
    <row r="3" spans="1:16" ht="19.5" customHeight="1" x14ac:dyDescent="0.3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0.1800000000000006</v>
      </c>
      <c r="M3" s="63"/>
      <c r="N3" s="63"/>
    </row>
    <row r="4" spans="1:16" ht="19.5" customHeight="1" x14ac:dyDescent="0.3">
      <c r="A4" t="s">
        <v>94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3"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3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3">
      <c r="A7" s="50" t="s">
        <v>95</v>
      </c>
      <c r="B7" s="41" t="s">
        <v>96</v>
      </c>
      <c r="C7" s="50" t="s">
        <v>70</v>
      </c>
      <c r="D7" s="50"/>
      <c r="E7" s="50">
        <v>47</v>
      </c>
      <c r="F7" s="31">
        <v>48</v>
      </c>
      <c r="G7" s="50">
        <v>1</v>
      </c>
      <c r="H7" s="69">
        <f t="shared" ref="H7:H42" si="0">F7*G7</f>
        <v>48</v>
      </c>
      <c r="I7" s="51">
        <v>2</v>
      </c>
      <c r="J7" s="32">
        <v>2</v>
      </c>
      <c r="K7" s="65">
        <f t="shared" ref="K7" si="1">J7*G7/15</f>
        <v>0.13333333333333333</v>
      </c>
      <c r="L7" s="66">
        <f t="shared" ref="L7" si="2">(H7*I7)</f>
        <v>96</v>
      </c>
      <c r="M7" s="67">
        <f>L7/30</f>
        <v>3.2</v>
      </c>
      <c r="N7" s="65">
        <f>L7/K7</f>
        <v>720</v>
      </c>
      <c r="O7" s="52"/>
    </row>
    <row r="8" spans="1:16" ht="15.75" customHeight="1" x14ac:dyDescent="0.3">
      <c r="A8" s="50" t="s">
        <v>95</v>
      </c>
      <c r="B8" s="41" t="s">
        <v>97</v>
      </c>
      <c r="C8" s="50" t="s">
        <v>64</v>
      </c>
      <c r="D8" s="50"/>
      <c r="E8" s="50">
        <v>47</v>
      </c>
      <c r="F8" s="31">
        <v>24</v>
      </c>
      <c r="G8" s="50">
        <v>2</v>
      </c>
      <c r="H8" s="69">
        <f t="shared" si="0"/>
        <v>48</v>
      </c>
      <c r="I8" s="51">
        <v>6</v>
      </c>
      <c r="J8" s="32">
        <v>4.5</v>
      </c>
      <c r="K8" s="65">
        <f t="shared" ref="K8:K42" si="3">J8*G8/15</f>
        <v>0.6</v>
      </c>
      <c r="L8" s="66">
        <f t="shared" ref="L8:L42" si="4">(H8*I8)</f>
        <v>288</v>
      </c>
      <c r="M8" s="67">
        <f t="shared" ref="M8:M42" si="5">L8/30</f>
        <v>9.6</v>
      </c>
      <c r="N8" s="65">
        <f t="shared" ref="N8:N42" si="6">L8/K8</f>
        <v>480</v>
      </c>
      <c r="O8" s="52"/>
    </row>
    <row r="9" spans="1:16" ht="15.75" customHeight="1" x14ac:dyDescent="0.3">
      <c r="A9" s="50" t="s">
        <v>95</v>
      </c>
      <c r="B9" s="41" t="s">
        <v>98</v>
      </c>
      <c r="C9" s="41" t="s">
        <v>64</v>
      </c>
      <c r="D9" s="50"/>
      <c r="E9" s="50">
        <v>28</v>
      </c>
      <c r="F9" s="31">
        <v>24</v>
      </c>
      <c r="G9" s="50">
        <v>1</v>
      </c>
      <c r="H9" s="69">
        <f t="shared" si="0"/>
        <v>24</v>
      </c>
      <c r="I9" s="51">
        <v>6</v>
      </c>
      <c r="J9" s="32">
        <v>4.5</v>
      </c>
      <c r="K9" s="65">
        <f t="shared" si="3"/>
        <v>0.3</v>
      </c>
      <c r="L9" s="66">
        <f t="shared" si="4"/>
        <v>144</v>
      </c>
      <c r="M9" s="67">
        <f t="shared" si="5"/>
        <v>4.8</v>
      </c>
      <c r="N9" s="65">
        <f t="shared" si="6"/>
        <v>480</v>
      </c>
      <c r="O9" s="52"/>
    </row>
    <row r="10" spans="1:16" ht="15.75" customHeight="1" x14ac:dyDescent="0.3">
      <c r="A10" s="50" t="s">
        <v>95</v>
      </c>
      <c r="B10" s="41" t="s">
        <v>108</v>
      </c>
      <c r="C10" s="50" t="s">
        <v>72</v>
      </c>
      <c r="D10" s="50"/>
      <c r="E10" s="50" t="s">
        <v>99</v>
      </c>
      <c r="F10" s="50">
        <v>24</v>
      </c>
      <c r="G10" s="50">
        <v>1</v>
      </c>
      <c r="H10" s="69">
        <f t="shared" si="0"/>
        <v>24</v>
      </c>
      <c r="I10" s="51">
        <v>7</v>
      </c>
      <c r="J10" s="51">
        <v>6</v>
      </c>
      <c r="K10" s="65">
        <f t="shared" si="3"/>
        <v>0.4</v>
      </c>
      <c r="L10" s="66">
        <f t="shared" si="4"/>
        <v>168</v>
      </c>
      <c r="M10" s="67">
        <f t="shared" si="5"/>
        <v>5.6</v>
      </c>
      <c r="N10" s="65">
        <f t="shared" si="6"/>
        <v>420</v>
      </c>
      <c r="O10" s="52"/>
    </row>
    <row r="11" spans="1:16" ht="15.75" customHeight="1" x14ac:dyDescent="0.3">
      <c r="A11" s="50" t="s">
        <v>95</v>
      </c>
      <c r="B11" s="41" t="s">
        <v>102</v>
      </c>
      <c r="C11" s="50" t="s">
        <v>72</v>
      </c>
      <c r="D11" s="50"/>
      <c r="E11" s="50" t="s">
        <v>99</v>
      </c>
      <c r="F11" s="50">
        <v>24</v>
      </c>
      <c r="G11" s="50">
        <v>1</v>
      </c>
      <c r="H11" s="69">
        <f t="shared" si="0"/>
        <v>24</v>
      </c>
      <c r="I11" s="51">
        <v>8</v>
      </c>
      <c r="J11" s="51">
        <v>6.5</v>
      </c>
      <c r="K11" s="65">
        <f t="shared" si="3"/>
        <v>0.43333333333333335</v>
      </c>
      <c r="L11" s="66">
        <f t="shared" si="4"/>
        <v>192</v>
      </c>
      <c r="M11" s="67">
        <f t="shared" si="5"/>
        <v>6.4</v>
      </c>
      <c r="N11" s="65">
        <f t="shared" si="6"/>
        <v>443.07692307692304</v>
      </c>
      <c r="O11" s="52"/>
    </row>
    <row r="12" spans="1:16" ht="15.75" customHeight="1" x14ac:dyDescent="0.3">
      <c r="A12" s="50" t="s">
        <v>95</v>
      </c>
      <c r="B12" s="41" t="s">
        <v>103</v>
      </c>
      <c r="C12" s="41" t="s">
        <v>72</v>
      </c>
      <c r="D12" s="50"/>
      <c r="E12" s="50" t="s">
        <v>99</v>
      </c>
      <c r="F12" s="50">
        <v>24</v>
      </c>
      <c r="G12" s="50">
        <v>1</v>
      </c>
      <c r="H12" s="69">
        <f t="shared" si="0"/>
        <v>24</v>
      </c>
      <c r="I12" s="51">
        <v>9</v>
      </c>
      <c r="J12" s="51">
        <v>7.5</v>
      </c>
      <c r="K12" s="65">
        <f t="shared" si="3"/>
        <v>0.5</v>
      </c>
      <c r="L12" s="66">
        <f t="shared" si="4"/>
        <v>216</v>
      </c>
      <c r="M12" s="67">
        <f t="shared" si="5"/>
        <v>7.2</v>
      </c>
      <c r="N12" s="65">
        <f t="shared" si="6"/>
        <v>432</v>
      </c>
      <c r="O12" s="52" t="s">
        <v>100</v>
      </c>
    </row>
    <row r="13" spans="1:16" ht="15.75" customHeight="1" x14ac:dyDescent="0.3">
      <c r="A13" s="50" t="s">
        <v>95</v>
      </c>
      <c r="B13" s="41" t="s">
        <v>104</v>
      </c>
      <c r="C13" s="41" t="s">
        <v>72</v>
      </c>
      <c r="D13" s="50"/>
      <c r="E13" s="50" t="s">
        <v>99</v>
      </c>
      <c r="F13" s="50">
        <v>24</v>
      </c>
      <c r="G13" s="50">
        <v>1</v>
      </c>
      <c r="H13" s="69">
        <f t="shared" si="0"/>
        <v>24</v>
      </c>
      <c r="I13" s="51">
        <v>8</v>
      </c>
      <c r="J13" s="51">
        <v>6.5</v>
      </c>
      <c r="K13" s="65">
        <f t="shared" si="3"/>
        <v>0.43333333333333335</v>
      </c>
      <c r="L13" s="66">
        <f t="shared" si="4"/>
        <v>192</v>
      </c>
      <c r="M13" s="67">
        <f t="shared" si="5"/>
        <v>6.4</v>
      </c>
      <c r="N13" s="65">
        <f t="shared" si="6"/>
        <v>443.07692307692304</v>
      </c>
      <c r="O13" s="52"/>
    </row>
    <row r="14" spans="1:16" ht="15.75" customHeight="1" x14ac:dyDescent="0.3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3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3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3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3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3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3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3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3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3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3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3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3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3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3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3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3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3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3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3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3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3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3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3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3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3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3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3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3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3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ht="61.5" customHeight="1" x14ac:dyDescent="0.3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6"/>
    </row>
    <row r="47" spans="1:15" ht="30" customHeight="1" x14ac:dyDescent="0.3"/>
    <row r="49" ht="32.25" customHeight="1" x14ac:dyDescent="0.3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>
          <x14:formula1>
            <xm:f>Definitions!$A$18:$A$20</xm:f>
          </x14:formula1>
          <xm:sqref>D7</xm:sqref>
        </x14:dataValidation>
        <x14:dataValidation type="list" allowBlank="1" showInputMessage="1" showErrorMessage="1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50"/>
  <sheetViews>
    <sheetView tabSelected="1" zoomScale="125" zoomScaleNormal="125" workbookViewId="0">
      <pane ySplit="6" topLeftCell="A7" activePane="bottomLeft" state="frozen"/>
      <selection activeCell="D6" sqref="D6"/>
      <selection pane="bottomLeft" activeCell="J10" sqref="J10"/>
    </sheetView>
  </sheetViews>
  <sheetFormatPr defaultColWidth="9.109375" defaultRowHeight="14.4" x14ac:dyDescent="0.3"/>
  <cols>
    <col min="1" max="1" width="12.109375" customWidth="1"/>
    <col min="2" max="2" width="18.6640625" customWidth="1"/>
    <col min="3" max="3" width="11.109375" customWidth="1"/>
    <col min="4" max="4" width="14.6640625" customWidth="1"/>
    <col min="5" max="5" width="11.6640625" customWidth="1"/>
    <col min="6" max="6" width="11.88671875" customWidth="1"/>
    <col min="7" max="7" width="9.88671875" customWidth="1"/>
    <col min="8" max="8" width="7.6640625" style="62" customWidth="1"/>
    <col min="9" max="9" width="8.109375" style="62" customWidth="1"/>
    <col min="10" max="10" width="20" style="62" bestFit="1" customWidth="1"/>
    <col min="11" max="11" width="10.5546875" style="62" bestFit="1" customWidth="1"/>
    <col min="12" max="12" width="8.33203125" style="62" customWidth="1"/>
    <col min="13" max="13" width="9.109375" style="62"/>
    <col min="14" max="14" width="15.44140625" style="62" customWidth="1"/>
    <col min="15" max="15" width="39.5546875" customWidth="1"/>
  </cols>
  <sheetData>
    <row r="1" spans="1:16" x14ac:dyDescent="0.3">
      <c r="E1" s="2" t="s">
        <v>0</v>
      </c>
      <c r="F1" s="2" t="s">
        <v>1</v>
      </c>
      <c r="G1" s="109" t="s">
        <v>19</v>
      </c>
      <c r="H1" s="110"/>
      <c r="I1" s="111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3">
      <c r="E2" s="10" t="s">
        <v>16</v>
      </c>
      <c r="F2" s="86">
        <v>25</v>
      </c>
      <c r="G2" s="115" t="str">
        <f>'2024-25 Summary'!C2</f>
        <v xml:space="preserve">AUTO </v>
      </c>
      <c r="H2" s="115"/>
      <c r="I2" s="115"/>
      <c r="J2" s="96">
        <f>'2024-25 Summary'!D2</f>
        <v>6.03</v>
      </c>
      <c r="K2" s="4">
        <f>SUM(K7:K42)</f>
        <v>2.75</v>
      </c>
      <c r="L2" s="12">
        <f>SUM(L7:L42)</f>
        <v>1272</v>
      </c>
      <c r="M2" s="13">
        <f>SUM(M7:M42)</f>
        <v>42.4</v>
      </c>
      <c r="N2" s="13">
        <f>L2/K2</f>
        <v>462.54545454545456</v>
      </c>
    </row>
    <row r="3" spans="1:16" ht="19.5" customHeight="1" x14ac:dyDescent="0.3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0.1800000000000006</v>
      </c>
      <c r="L3" s="14"/>
      <c r="M3" s="15"/>
      <c r="N3" s="15"/>
    </row>
    <row r="4" spans="1:16" ht="19.5" customHeight="1" x14ac:dyDescent="0.3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9" t="s">
        <v>39</v>
      </c>
    </row>
    <row r="5" spans="1:16" ht="19.5" customHeight="1" x14ac:dyDescent="0.3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5"/>
    </row>
    <row r="6" spans="1:16" ht="72" x14ac:dyDescent="0.3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3">
      <c r="A7" s="50" t="s">
        <v>95</v>
      </c>
      <c r="B7" s="41" t="s">
        <v>96</v>
      </c>
      <c r="C7" s="50" t="s">
        <v>70</v>
      </c>
      <c r="D7" s="50"/>
      <c r="E7" s="50">
        <v>38</v>
      </c>
      <c r="F7" s="31">
        <v>48</v>
      </c>
      <c r="G7" s="50">
        <v>1</v>
      </c>
      <c r="H7" s="66">
        <f t="shared" ref="H7:H40" si="0">F7*G7</f>
        <v>48</v>
      </c>
      <c r="I7" s="51">
        <v>2</v>
      </c>
      <c r="J7" s="32">
        <v>2</v>
      </c>
      <c r="K7" s="65">
        <f t="shared" ref="K7" si="1">J7*G7/15</f>
        <v>0.13333333333333333</v>
      </c>
      <c r="L7" s="66">
        <f t="shared" ref="L7" si="2">(H7*I7)</f>
        <v>96</v>
      </c>
      <c r="M7" s="67">
        <f>L7/30</f>
        <v>3.2</v>
      </c>
      <c r="N7" s="65">
        <f t="shared" ref="N7" si="3">L7/K7</f>
        <v>720</v>
      </c>
      <c r="O7" s="52"/>
    </row>
    <row r="8" spans="1:16" ht="15.75" customHeight="1" x14ac:dyDescent="0.3">
      <c r="A8" s="50" t="s">
        <v>95</v>
      </c>
      <c r="B8" s="41" t="s">
        <v>97</v>
      </c>
      <c r="C8" s="50" t="s">
        <v>64</v>
      </c>
      <c r="D8" s="50"/>
      <c r="E8" s="50">
        <v>38</v>
      </c>
      <c r="F8" s="31">
        <v>24</v>
      </c>
      <c r="G8" s="50">
        <v>2</v>
      </c>
      <c r="H8" s="66">
        <f t="shared" si="0"/>
        <v>48</v>
      </c>
      <c r="I8" s="51">
        <v>6</v>
      </c>
      <c r="J8" s="32">
        <v>4.5</v>
      </c>
      <c r="K8" s="65">
        <f t="shared" ref="K8:K42" si="4">J8*G8/15</f>
        <v>0.6</v>
      </c>
      <c r="L8" s="66">
        <f t="shared" ref="L8:L42" si="5">(H8*I8)</f>
        <v>288</v>
      </c>
      <c r="M8" s="67">
        <f t="shared" ref="M8:M42" si="6">L8/30</f>
        <v>9.6</v>
      </c>
      <c r="N8" s="65">
        <f t="shared" ref="N8:N42" si="7">L8/K8</f>
        <v>480</v>
      </c>
      <c r="O8" s="52"/>
    </row>
    <row r="9" spans="1:16" ht="15.75" customHeight="1" x14ac:dyDescent="0.3">
      <c r="A9" s="50" t="s">
        <v>95</v>
      </c>
      <c r="B9" s="41" t="s">
        <v>98</v>
      </c>
      <c r="C9" s="50" t="s">
        <v>64</v>
      </c>
      <c r="D9" s="50"/>
      <c r="E9" s="50">
        <v>35</v>
      </c>
      <c r="F9" s="31">
        <v>24</v>
      </c>
      <c r="G9" s="50">
        <v>1</v>
      </c>
      <c r="H9" s="66">
        <f t="shared" si="0"/>
        <v>24</v>
      </c>
      <c r="I9" s="51">
        <v>6</v>
      </c>
      <c r="J9" s="32">
        <v>4.5</v>
      </c>
      <c r="K9" s="65">
        <f t="shared" si="4"/>
        <v>0.3</v>
      </c>
      <c r="L9" s="66">
        <f t="shared" si="5"/>
        <v>144</v>
      </c>
      <c r="M9" s="67">
        <f t="shared" si="6"/>
        <v>4.8</v>
      </c>
      <c r="N9" s="65">
        <f t="shared" si="7"/>
        <v>480</v>
      </c>
      <c r="O9" s="52"/>
    </row>
    <row r="10" spans="1:16" ht="15.75" customHeight="1" x14ac:dyDescent="0.3">
      <c r="A10" s="50" t="s">
        <v>95</v>
      </c>
      <c r="B10" s="41" t="s">
        <v>109</v>
      </c>
      <c r="C10" s="50" t="s">
        <v>72</v>
      </c>
      <c r="D10" s="50"/>
      <c r="E10" s="50" t="s">
        <v>99</v>
      </c>
      <c r="F10" s="50">
        <v>24</v>
      </c>
      <c r="G10" s="50">
        <v>1</v>
      </c>
      <c r="H10" s="66">
        <f t="shared" si="0"/>
        <v>24</v>
      </c>
      <c r="I10" s="51">
        <v>6</v>
      </c>
      <c r="J10" s="51">
        <v>5.25</v>
      </c>
      <c r="K10" s="65">
        <f t="shared" si="4"/>
        <v>0.35</v>
      </c>
      <c r="L10" s="66">
        <f t="shared" si="5"/>
        <v>144</v>
      </c>
      <c r="M10" s="67">
        <f t="shared" si="6"/>
        <v>4.8</v>
      </c>
      <c r="N10" s="65">
        <f t="shared" si="7"/>
        <v>411.42857142857144</v>
      </c>
      <c r="O10" s="52"/>
    </row>
    <row r="11" spans="1:16" ht="15.75" customHeight="1" x14ac:dyDescent="0.3">
      <c r="A11" s="50" t="s">
        <v>95</v>
      </c>
      <c r="B11" s="41" t="s">
        <v>105</v>
      </c>
      <c r="C11" s="50" t="s">
        <v>72</v>
      </c>
      <c r="D11" s="50"/>
      <c r="E11" s="50" t="s">
        <v>99</v>
      </c>
      <c r="F11" s="50">
        <v>24</v>
      </c>
      <c r="G11" s="50">
        <v>1</v>
      </c>
      <c r="H11" s="66">
        <f t="shared" si="0"/>
        <v>24</v>
      </c>
      <c r="I11" s="51">
        <v>9</v>
      </c>
      <c r="J11" s="51">
        <v>7.5</v>
      </c>
      <c r="K11" s="65">
        <f t="shared" si="4"/>
        <v>0.5</v>
      </c>
      <c r="L11" s="66">
        <f t="shared" si="5"/>
        <v>216</v>
      </c>
      <c r="M11" s="67">
        <f t="shared" si="6"/>
        <v>7.2</v>
      </c>
      <c r="N11" s="65">
        <f t="shared" si="7"/>
        <v>432</v>
      </c>
      <c r="O11" s="52"/>
    </row>
    <row r="12" spans="1:16" ht="15.75" customHeight="1" x14ac:dyDescent="0.3">
      <c r="A12" s="50" t="s">
        <v>95</v>
      </c>
      <c r="B12" s="41" t="s">
        <v>106</v>
      </c>
      <c r="C12" s="34" t="s">
        <v>72</v>
      </c>
      <c r="D12" s="50"/>
      <c r="E12" s="50" t="s">
        <v>99</v>
      </c>
      <c r="F12" s="50">
        <v>24</v>
      </c>
      <c r="G12" s="50">
        <v>1</v>
      </c>
      <c r="H12" s="66">
        <f t="shared" si="0"/>
        <v>24</v>
      </c>
      <c r="I12" s="51">
        <v>8</v>
      </c>
      <c r="J12" s="51">
        <v>6.5</v>
      </c>
      <c r="K12" s="65">
        <f t="shared" si="4"/>
        <v>0.43333333333333335</v>
      </c>
      <c r="L12" s="66">
        <f t="shared" si="5"/>
        <v>192</v>
      </c>
      <c r="M12" s="67">
        <f t="shared" si="6"/>
        <v>6.4</v>
      </c>
      <c r="N12" s="65">
        <f t="shared" si="7"/>
        <v>443.07692307692304</v>
      </c>
      <c r="O12" s="52"/>
    </row>
    <row r="13" spans="1:16" ht="15.75" customHeight="1" x14ac:dyDescent="0.3">
      <c r="A13" s="50" t="s">
        <v>95</v>
      </c>
      <c r="B13" s="41" t="s">
        <v>107</v>
      </c>
      <c r="C13" s="36" t="s">
        <v>72</v>
      </c>
      <c r="D13" s="50"/>
      <c r="E13" s="50" t="s">
        <v>99</v>
      </c>
      <c r="F13" s="50">
        <v>24</v>
      </c>
      <c r="G13" s="50">
        <v>1</v>
      </c>
      <c r="H13" s="66">
        <f t="shared" si="0"/>
        <v>24</v>
      </c>
      <c r="I13" s="51">
        <v>8</v>
      </c>
      <c r="J13" s="51">
        <v>6.5</v>
      </c>
      <c r="K13" s="65">
        <f t="shared" si="4"/>
        <v>0.43333333333333335</v>
      </c>
      <c r="L13" s="66">
        <f t="shared" si="5"/>
        <v>192</v>
      </c>
      <c r="M13" s="67">
        <f t="shared" si="6"/>
        <v>6.4</v>
      </c>
      <c r="N13" s="65">
        <f t="shared" si="7"/>
        <v>443.07692307692304</v>
      </c>
      <c r="O13" s="52"/>
    </row>
    <row r="14" spans="1:16" ht="15.75" customHeight="1" x14ac:dyDescent="0.3">
      <c r="A14" s="50"/>
      <c r="B14" s="41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3">
      <c r="A15" s="50"/>
      <c r="B15" s="41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3">
      <c r="A16" s="50"/>
      <c r="B16" s="41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3">
      <c r="A17" s="50"/>
      <c r="B17" s="41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3">
      <c r="A18" s="50"/>
      <c r="B18" s="41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3">
      <c r="A19" s="50"/>
      <c r="B19" s="41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3">
      <c r="A20" s="50"/>
      <c r="B20" s="41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3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3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3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3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3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3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3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3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3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3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3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3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3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3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3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3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3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3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3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3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3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3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3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s="44" customFormat="1" ht="60.75" customHeight="1" x14ac:dyDescent="0.3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16"/>
    </row>
    <row r="45" spans="1:15" x14ac:dyDescent="0.3">
      <c r="A45" s="117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8"/>
    </row>
    <row r="46" spans="1:15" x14ac:dyDescent="0.3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3"/>
    <row r="50" ht="32.25" customHeight="1" x14ac:dyDescent="0.3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09375" defaultRowHeight="14.4" x14ac:dyDescent="0.3"/>
  <cols>
    <col min="1" max="1" width="9.88671875" bestFit="1" customWidth="1"/>
    <col min="3" max="3" width="19.44140625" customWidth="1"/>
    <col min="4" max="4" width="22" bestFit="1" customWidth="1"/>
    <col min="5" max="5" width="12.6640625" bestFit="1" customWidth="1"/>
    <col min="6" max="6" width="11.6640625" customWidth="1"/>
    <col min="7" max="8" width="11.109375" customWidth="1"/>
    <col min="9" max="9" width="12.6640625" customWidth="1"/>
    <col min="10" max="10" width="13.109375" customWidth="1"/>
    <col min="11" max="11" width="12.6640625" customWidth="1"/>
  </cols>
  <sheetData>
    <row r="1" spans="1:14" x14ac:dyDescent="0.3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3">
      <c r="A2" s="49" t="s">
        <v>27</v>
      </c>
      <c r="B2" s="87" t="s">
        <v>41</v>
      </c>
      <c r="C2" s="10" t="s">
        <v>90</v>
      </c>
      <c r="D2" s="97">
        <v>6.03</v>
      </c>
      <c r="E2" s="4">
        <f>SUM('Summer 24'!M2,'Fall 24'!K2,'Spring 25'!K2)</f>
        <v>5.85</v>
      </c>
      <c r="F2" s="4">
        <f>'Summer 24'!M2+'Fall 24'!K2+'Spring 25'!K2</f>
        <v>5.85</v>
      </c>
      <c r="G2" s="4">
        <f>SUM('Summer 24'!O2,'Fall 24'!M2,'Spring 25'!M2)</f>
        <v>90.4</v>
      </c>
      <c r="H2" s="6">
        <f>F2/E2</f>
        <v>1</v>
      </c>
    </row>
    <row r="3" spans="1:14" x14ac:dyDescent="0.3">
      <c r="D3" t="s">
        <v>43</v>
      </c>
      <c r="H3" t="s">
        <v>40</v>
      </c>
    </row>
    <row r="4" spans="1:14" x14ac:dyDescent="0.3">
      <c r="D4" s="93"/>
    </row>
    <row r="6" spans="1:14" ht="15" thickBot="1" x14ac:dyDescent="0.35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3">
      <c r="D7" s="88" t="s">
        <v>36</v>
      </c>
      <c r="E7" s="92"/>
      <c r="F7" s="92">
        <v>3.22</v>
      </c>
    </row>
    <row r="8" spans="1:14" x14ac:dyDescent="0.3">
      <c r="D8" s="88" t="s">
        <v>12</v>
      </c>
      <c r="E8" s="92"/>
      <c r="F8" s="92">
        <v>46.42</v>
      </c>
    </row>
    <row r="9" spans="1:14" x14ac:dyDescent="0.3">
      <c r="D9" s="88" t="s">
        <v>37</v>
      </c>
      <c r="E9" s="92"/>
      <c r="F9" s="92">
        <v>441.68</v>
      </c>
    </row>
    <row r="11" spans="1:14" x14ac:dyDescent="0.3">
      <c r="E11" s="120" t="s">
        <v>47</v>
      </c>
      <c r="F11" s="120"/>
      <c r="G11" s="120"/>
    </row>
    <row r="12" spans="1:14" ht="15" thickBot="1" x14ac:dyDescent="0.35">
      <c r="E12" s="90" t="s">
        <v>36</v>
      </c>
      <c r="F12" s="90" t="s">
        <v>37</v>
      </c>
      <c r="G12" s="90" t="s">
        <v>12</v>
      </c>
    </row>
    <row r="13" spans="1:14" x14ac:dyDescent="0.3">
      <c r="E13" s="92"/>
      <c r="F13" s="92"/>
      <c r="G13" s="92"/>
    </row>
    <row r="16" spans="1:14" x14ac:dyDescent="0.3">
      <c r="E16" s="120" t="s">
        <v>48</v>
      </c>
      <c r="F16" s="120"/>
      <c r="G16" s="120"/>
    </row>
    <row r="17" spans="4:7" ht="15" thickBot="1" x14ac:dyDescent="0.35">
      <c r="E17" s="90" t="s">
        <v>36</v>
      </c>
      <c r="F17" s="90" t="s">
        <v>37</v>
      </c>
      <c r="G17" s="90" t="s">
        <v>12</v>
      </c>
    </row>
    <row r="18" spans="4:7" x14ac:dyDescent="0.3">
      <c r="D18" s="88" t="s">
        <v>91</v>
      </c>
      <c r="E18" s="94">
        <v>5.37</v>
      </c>
      <c r="F18" s="94">
        <v>396.5</v>
      </c>
      <c r="G18" s="94">
        <v>69.02</v>
      </c>
    </row>
    <row r="19" spans="4:7" x14ac:dyDescent="0.3">
      <c r="D19" s="88" t="s">
        <v>93</v>
      </c>
      <c r="E19" s="94">
        <v>5.46</v>
      </c>
      <c r="F19" s="94">
        <v>375.73</v>
      </c>
      <c r="G19" s="95">
        <v>67</v>
      </c>
    </row>
    <row r="20" spans="4:7" x14ac:dyDescent="0.3">
      <c r="D20" s="88" t="s">
        <v>35</v>
      </c>
      <c r="E20" s="94">
        <v>5.1100000000000003</v>
      </c>
      <c r="F20" s="94">
        <v>378.77</v>
      </c>
      <c r="G20" s="94">
        <v>61.76</v>
      </c>
    </row>
    <row r="21" spans="4:7" x14ac:dyDescent="0.3">
      <c r="D21" s="88" t="s">
        <v>49</v>
      </c>
      <c r="E21" s="94">
        <v>5.09</v>
      </c>
      <c r="F21" s="94">
        <v>303.93</v>
      </c>
      <c r="G21" s="94">
        <v>51.37</v>
      </c>
    </row>
    <row r="22" spans="4:7" x14ac:dyDescent="0.3">
      <c r="D22" s="88" t="s">
        <v>92</v>
      </c>
      <c r="E22" s="94">
        <v>3.22</v>
      </c>
      <c r="F22" s="94">
        <v>441.68</v>
      </c>
      <c r="G22" s="94">
        <v>46.42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13" sqref="K13"/>
    </sheetView>
  </sheetViews>
  <sheetFormatPr defaultColWidth="9.109375" defaultRowHeight="14.4" x14ac:dyDescent="0.3"/>
  <cols>
    <col min="1" max="1" width="12.5546875" customWidth="1"/>
    <col min="2" max="2" width="10.109375" customWidth="1"/>
    <col min="3" max="3" width="17.88671875" customWidth="1"/>
    <col min="4" max="4" width="12.44140625" customWidth="1"/>
    <col min="5" max="5" width="12.5546875" customWidth="1"/>
    <col min="6" max="6" width="9.88671875" customWidth="1"/>
    <col min="7" max="7" width="11.88671875" customWidth="1"/>
    <col min="8" max="8" width="9.88671875" customWidth="1"/>
    <col min="9" max="9" width="7.6640625" style="62" customWidth="1"/>
    <col min="10" max="10" width="8.109375" style="62" customWidth="1"/>
    <col min="11" max="11" width="20.33203125" style="62" bestFit="1" customWidth="1"/>
    <col min="12" max="12" width="15.5546875" style="62" bestFit="1" customWidth="1"/>
    <col min="13" max="13" width="8.33203125" style="62" customWidth="1"/>
    <col min="14" max="14" width="9.109375" style="62"/>
    <col min="15" max="15" width="15.44140625" style="62" customWidth="1"/>
    <col min="16" max="16" width="40" customWidth="1"/>
  </cols>
  <sheetData>
    <row r="1" spans="1:16" x14ac:dyDescent="0.3">
      <c r="G1" s="2" t="s">
        <v>1</v>
      </c>
      <c r="H1" s="109" t="s">
        <v>19</v>
      </c>
      <c r="I1" s="110"/>
      <c r="J1" s="111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3">
      <c r="G2" s="3" t="s">
        <v>41</v>
      </c>
      <c r="H2" s="132" t="str">
        <f>'2024-25 Summary'!C2</f>
        <v xml:space="preserve">AUTO </v>
      </c>
      <c r="I2" s="132"/>
      <c r="J2" s="132"/>
      <c r="K2" s="96">
        <f>'2024-25 Summary'!D2</f>
        <v>6.03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3">
      <c r="A3" s="130"/>
      <c r="B3" s="130"/>
      <c r="C3" s="130"/>
      <c r="D3" s="130"/>
      <c r="E3" s="130"/>
      <c r="F3" s="130"/>
      <c r="G3" s="130"/>
      <c r="I3" s="107" t="s">
        <v>40</v>
      </c>
      <c r="J3" s="107"/>
      <c r="K3" s="108"/>
      <c r="L3" s="4">
        <f>'2024-25 Summary'!D2-'Proposed Additions'!L2-'Fall 24'!K2-'Spring 25'!K2-'Summer 24'!M2</f>
        <v>0.18000000000000044</v>
      </c>
      <c r="M3" s="14"/>
      <c r="N3" s="15"/>
      <c r="O3" s="15"/>
    </row>
    <row r="4" spans="1:16" ht="19.5" customHeight="1" x14ac:dyDescent="0.3">
      <c r="A4" s="127" t="s">
        <v>94</v>
      </c>
      <c r="B4" s="127"/>
      <c r="C4" s="127"/>
      <c r="D4" s="127"/>
      <c r="E4" s="127"/>
      <c r="F4" s="127"/>
      <c r="G4" s="127"/>
      <c r="H4" s="1"/>
      <c r="J4" s="72"/>
      <c r="K4" s="64"/>
      <c r="L4" s="64"/>
      <c r="N4" s="63"/>
      <c r="O4" s="63"/>
    </row>
    <row r="5" spans="1:16" ht="16.5" customHeight="1" x14ac:dyDescent="0.3">
      <c r="M5" s="64"/>
      <c r="O5" s="63"/>
    </row>
    <row r="6" spans="1:16" ht="80.400000000000006" customHeight="1" x14ac:dyDescent="0.3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3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51"/>
      <c r="K7" s="32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 t="s">
        <v>101</v>
      </c>
    </row>
    <row r="8" spans="1:16" ht="15.75" customHeight="1" x14ac:dyDescent="0.3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3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3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3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3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3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3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3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3">
      <c r="A16" s="121" t="s">
        <v>21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/>
    </row>
    <row r="17" spans="1:16" x14ac:dyDescent="0.3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</row>
    <row r="18" spans="1:16" x14ac:dyDescent="0.3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8"/>
    </row>
    <row r="19" spans="1:16" x14ac:dyDescent="0.3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8"/>
    </row>
    <row r="20" spans="1:16" x14ac:dyDescent="0.3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8"/>
    </row>
    <row r="21" spans="1:16" x14ac:dyDescent="0.3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1"/>
    </row>
    <row r="22" spans="1:16" x14ac:dyDescent="0.3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A27" sqref="A27"/>
    </sheetView>
  </sheetViews>
  <sheetFormatPr defaultRowHeight="14.4" x14ac:dyDescent="0.3"/>
  <cols>
    <col min="1" max="1" width="16.44140625" customWidth="1"/>
  </cols>
  <sheetData>
    <row r="2" spans="1:2" x14ac:dyDescent="0.3">
      <c r="A2" t="s">
        <v>63</v>
      </c>
    </row>
    <row r="3" spans="1:2" x14ac:dyDescent="0.3">
      <c r="A3" t="s">
        <v>64</v>
      </c>
      <c r="B3" t="s">
        <v>65</v>
      </c>
    </row>
    <row r="4" spans="1:2" x14ac:dyDescent="0.3">
      <c r="A4" t="s">
        <v>66</v>
      </c>
      <c r="B4" t="s">
        <v>67</v>
      </c>
    </row>
    <row r="5" spans="1:2" x14ac:dyDescent="0.3">
      <c r="A5" t="s">
        <v>68</v>
      </c>
      <c r="B5" t="s">
        <v>69</v>
      </c>
    </row>
    <row r="6" spans="1:2" x14ac:dyDescent="0.3">
      <c r="A6" t="s">
        <v>70</v>
      </c>
      <c r="B6" t="s">
        <v>71</v>
      </c>
    </row>
    <row r="7" spans="1:2" x14ac:dyDescent="0.3">
      <c r="A7" t="s">
        <v>72</v>
      </c>
      <c r="B7" t="s">
        <v>73</v>
      </c>
    </row>
    <row r="10" spans="1:2" x14ac:dyDescent="0.3">
      <c r="A10" t="s">
        <v>77</v>
      </c>
    </row>
    <row r="11" spans="1:2" x14ac:dyDescent="0.3">
      <c r="A11" t="s">
        <v>78</v>
      </c>
    </row>
    <row r="12" spans="1:2" x14ac:dyDescent="0.3">
      <c r="A12" t="s">
        <v>79</v>
      </c>
    </row>
    <row r="13" spans="1:2" x14ac:dyDescent="0.3">
      <c r="A13" t="s">
        <v>80</v>
      </c>
    </row>
    <row r="14" spans="1:2" x14ac:dyDescent="0.3">
      <c r="A14" t="s">
        <v>81</v>
      </c>
    </row>
    <row r="17" spans="1:1" x14ac:dyDescent="0.3">
      <c r="A17" t="s">
        <v>82</v>
      </c>
    </row>
    <row r="18" spans="1:1" x14ac:dyDescent="0.3">
      <c r="A18" t="s">
        <v>85</v>
      </c>
    </row>
    <row r="19" spans="1:1" x14ac:dyDescent="0.3">
      <c r="A19" t="s">
        <v>84</v>
      </c>
    </row>
    <row r="20" spans="1:1" x14ac:dyDescent="0.3">
      <c r="A20" t="s">
        <v>83</v>
      </c>
    </row>
    <row r="22" spans="1:1" x14ac:dyDescent="0.3">
      <c r="A22" t="s">
        <v>86</v>
      </c>
    </row>
    <row r="23" spans="1:1" x14ac:dyDescent="0.3">
      <c r="A23" t="s">
        <v>85</v>
      </c>
    </row>
    <row r="24" spans="1:1" x14ac:dyDescent="0.3">
      <c r="A24" t="s">
        <v>89</v>
      </c>
    </row>
    <row r="25" spans="1:1" x14ac:dyDescent="0.3">
      <c r="A25" t="s">
        <v>88</v>
      </c>
    </row>
    <row r="26" spans="1:1" x14ac:dyDescent="0.3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Kevin Kramer</cp:lastModifiedBy>
  <cp:lastPrinted>2023-11-15T21:30:12Z</cp:lastPrinted>
  <dcterms:created xsi:type="dcterms:W3CDTF">2013-10-25T01:46:28Z</dcterms:created>
  <dcterms:modified xsi:type="dcterms:W3CDTF">2024-02-07T04:23:56Z</dcterms:modified>
</cp:coreProperties>
</file>